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" yWindow="540" windowWidth="12384" windowHeight="9156"/>
  </bookViews>
  <sheets>
    <sheet name="БСУ" sheetId="1" r:id="rId1"/>
  </sheets>
  <calcPr calcId="114210"/>
</workbook>
</file>

<file path=xl/calcChain.xml><?xml version="1.0" encoding="utf-8"?>
<calcChain xmlns="http://schemas.openxmlformats.org/spreadsheetml/2006/main">
  <c r="N16" i="1"/>
  <c r="N14"/>
  <c r="N13"/>
  <c r="K20"/>
  <c r="N10"/>
  <c r="L19"/>
  <c r="M19"/>
  <c r="L9"/>
  <c r="M9"/>
  <c r="L10"/>
  <c r="O10"/>
  <c r="M10"/>
  <c r="L12"/>
  <c r="M12"/>
  <c r="L13"/>
  <c r="M13"/>
  <c r="L14"/>
  <c r="M14"/>
  <c r="L16"/>
  <c r="M16"/>
  <c r="L18"/>
  <c r="M18"/>
  <c r="G20"/>
  <c r="H20"/>
  <c r="E20"/>
  <c r="J20"/>
  <c r="F20"/>
  <c r="N20"/>
  <c r="O19"/>
  <c r="O18"/>
  <c r="O16"/>
  <c r="O14"/>
  <c r="O13"/>
  <c r="L20"/>
  <c r="O12"/>
  <c r="O9"/>
  <c r="M20"/>
  <c r="O20"/>
</calcChain>
</file>

<file path=xl/sharedStrings.xml><?xml version="1.0" encoding="utf-8"?>
<sst xmlns="http://schemas.openxmlformats.org/spreadsheetml/2006/main" count="44" uniqueCount="34">
  <si>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</si>
  <si>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</si>
  <si>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</si>
  <si>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</si>
  <si>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</si>
  <si>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</si>
  <si>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</si>
  <si>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</si>
  <si>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</si>
  <si>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</si>
  <si>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</si>
  <si>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</si>
  <si>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Социални дейности</t>
  </si>
  <si>
    <t>Администрация и управление</t>
  </si>
  <si>
    <t>Икономика</t>
  </si>
  <si>
    <t>Технически науки</t>
  </si>
  <si>
    <t>Комуникационна и компютърна техника</t>
  </si>
  <si>
    <t>ВСИЧКО:</t>
  </si>
  <si>
    <t>БУРГАСКИ  СВОБОДЕН УНИВЕРСИТЕТ</t>
  </si>
  <si>
    <t>Обществени комуникации и информационни науки</t>
  </si>
  <si>
    <t>Право</t>
  </si>
  <si>
    <t>Природни науки, математика и информатика</t>
  </si>
  <si>
    <t>Информатика и компютърни науки</t>
  </si>
  <si>
    <t>Електротехника, електроника и автоматика</t>
  </si>
  <si>
    <r>
      <t>3.4</t>
    </r>
    <r>
      <rPr>
        <sz val="11"/>
        <color indexed="9"/>
        <rFont val="Calibri"/>
        <family val="2"/>
        <charset val="204"/>
      </rPr>
      <t>.</t>
    </r>
  </si>
  <si>
    <r>
      <t>3.5</t>
    </r>
    <r>
      <rPr>
        <sz val="11"/>
        <color indexed="9"/>
        <rFont val="Calibri"/>
        <family val="2"/>
        <charset val="204"/>
      </rPr>
      <t>.</t>
    </r>
  </si>
  <si>
    <r>
      <t>3.6</t>
    </r>
    <r>
      <rPr>
        <sz val="11"/>
        <color indexed="9"/>
        <rFont val="Calibri"/>
        <family val="2"/>
        <charset val="204"/>
      </rPr>
      <t>.</t>
    </r>
  </si>
  <si>
    <r>
      <t>3.7</t>
    </r>
    <r>
      <rPr>
        <sz val="11"/>
        <color indexed="9"/>
        <rFont val="Calibri"/>
        <family val="2"/>
        <charset val="204"/>
      </rPr>
      <t>.</t>
    </r>
  </si>
  <si>
    <r>
      <t>3.8</t>
    </r>
    <r>
      <rPr>
        <sz val="11"/>
        <color indexed="9"/>
        <rFont val="Calibri"/>
        <family val="2"/>
        <charset val="204"/>
      </rPr>
      <t>.</t>
    </r>
  </si>
  <si>
    <r>
      <t>4.6</t>
    </r>
    <r>
      <rPr>
        <sz val="11"/>
        <color indexed="9"/>
        <rFont val="Calibri"/>
        <family val="2"/>
        <charset val="204"/>
      </rPr>
      <t>.</t>
    </r>
  </si>
  <si>
    <r>
      <t>5.2</t>
    </r>
    <r>
      <rPr>
        <sz val="11"/>
        <color indexed="9"/>
        <rFont val="Calibri"/>
        <family val="2"/>
        <charset val="204"/>
      </rPr>
      <t>.</t>
    </r>
  </si>
  <si>
    <r>
      <t>5.3</t>
    </r>
    <r>
      <rPr>
        <sz val="11"/>
        <color indexed="9"/>
        <rFont val="Calibri"/>
        <family val="2"/>
        <charset val="204"/>
      </rPr>
      <t>.</t>
    </r>
  </si>
  <si>
    <t>ПРИЛОЖЕНИЕ №  2.2</t>
  </si>
  <si>
    <t>дистан- ционна</t>
  </si>
</sst>
</file>

<file path=xl/styles.xml><?xml version="1.0" encoding="utf-8"?>
<styleSheet xmlns="http://schemas.openxmlformats.org/spreadsheetml/2006/main">
  <fonts count="10">
    <font>
      <sz val="11"/>
      <name val="Calibri"/>
    </font>
    <font>
      <sz val="11"/>
      <color indexed="8"/>
      <name val="Calibri"/>
      <family val="2"/>
      <charset val="204"/>
    </font>
    <font>
      <b/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i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/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1" xfId="0" applyFont="1" applyBorder="1"/>
    <xf numFmtId="0" fontId="5" fillId="2" borderId="1" xfId="0" applyFont="1" applyFill="1" applyBorder="1"/>
    <xf numFmtId="0" fontId="4" fillId="0" borderId="3" xfId="0" applyFont="1" applyBorder="1" applyAlignment="1">
      <alignment wrapText="1"/>
    </xf>
    <xf numFmtId="16" fontId="4" fillId="0" borderId="2" xfId="0" applyNumberFormat="1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6" fontId="4" fillId="0" borderId="3" xfId="0" applyNumberFormat="1" applyFont="1" applyBorder="1" applyAlignment="1">
      <alignment horizontal="left" wrapText="1"/>
    </xf>
    <xf numFmtId="16" fontId="4" fillId="0" borderId="3" xfId="0" applyNumberFormat="1" applyFont="1" applyFill="1" applyBorder="1" applyAlignment="1">
      <alignment horizontal="left" wrapText="1"/>
    </xf>
    <xf numFmtId="0" fontId="0" fillId="0" borderId="4" xfId="0" applyBorder="1" applyAlignment="1">
      <alignment horizontal="centerContinuous"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horizontal="centerContinuous" vertical="center" wrapText="1"/>
    </xf>
    <xf numFmtId="0" fontId="0" fillId="0" borderId="6" xfId="0" applyBorder="1"/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Continuous" vertical="center" wrapText="1"/>
    </xf>
    <xf numFmtId="0" fontId="0" fillId="0" borderId="8" xfId="0" applyBorder="1"/>
    <xf numFmtId="0" fontId="0" fillId="0" borderId="9" xfId="0" applyBorder="1" applyAlignment="1">
      <alignment horizontal="centerContinuous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/>
    <xf numFmtId="0" fontId="7" fillId="0" borderId="1" xfId="0" applyFont="1" applyBorder="1"/>
    <xf numFmtId="0" fontId="8" fillId="0" borderId="0" xfId="0" applyFont="1"/>
    <xf numFmtId="0" fontId="9" fillId="0" borderId="3" xfId="0" applyFont="1" applyBorder="1" applyAlignment="1">
      <alignment horizontal="centerContinuous" vertical="center" wrapText="1"/>
    </xf>
    <xf numFmtId="0" fontId="9" fillId="0" borderId="8" xfId="0" applyFont="1" applyBorder="1" applyAlignment="1">
      <alignment horizontal="centerContinuous" vertical="center" wrapText="1"/>
    </xf>
    <xf numFmtId="0" fontId="9" fillId="0" borderId="1" xfId="0" applyFont="1" applyBorder="1" applyAlignment="1">
      <alignment horizontal="centerContinuous" vertical="center" wrapText="1"/>
    </xf>
    <xf numFmtId="0" fontId="9" fillId="0" borderId="4" xfId="0" applyFont="1" applyBorder="1" applyAlignment="1">
      <alignment horizontal="centerContinuous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6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H14" sqref="H14"/>
    </sheetView>
  </sheetViews>
  <sheetFormatPr defaultRowHeight="14.4"/>
  <cols>
    <col min="1" max="1" width="9.33203125" customWidth="1"/>
    <col min="2" max="2" width="50" customWidth="1"/>
    <col min="11" max="11" width="9.6640625" customWidth="1"/>
    <col min="14" max="14" width="9.33203125" customWidth="1"/>
  </cols>
  <sheetData>
    <row r="1" spans="1:15">
      <c r="A1" s="33" t="s">
        <v>32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5" ht="9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8.75" customHeight="1">
      <c r="A4" s="35" t="s">
        <v>0</v>
      </c>
      <c r="B4" s="35" t="s">
        <v>1</v>
      </c>
      <c r="C4" s="35" t="s">
        <v>2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15" ht="45" customHeight="1">
      <c r="A5" s="35"/>
      <c r="B5" s="35"/>
      <c r="C5" s="35" t="s">
        <v>3</v>
      </c>
      <c r="D5" s="35"/>
      <c r="E5" s="35" t="s">
        <v>4</v>
      </c>
      <c r="F5" s="35"/>
      <c r="G5" s="35" t="s">
        <v>5</v>
      </c>
      <c r="H5" s="35"/>
      <c r="I5" s="37" t="s">
        <v>6</v>
      </c>
      <c r="J5" s="38"/>
      <c r="K5" s="39"/>
      <c r="L5" s="35" t="s">
        <v>7</v>
      </c>
      <c r="M5" s="36"/>
      <c r="N5" s="36"/>
      <c r="O5" s="35"/>
    </row>
    <row r="6" spans="1:15" ht="32.25" customHeight="1">
      <c r="A6" s="36"/>
      <c r="B6" s="36"/>
      <c r="C6" s="24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7" t="s">
        <v>8</v>
      </c>
      <c r="J6" s="21" t="s">
        <v>9</v>
      </c>
      <c r="K6" s="21" t="s">
        <v>33</v>
      </c>
      <c r="L6" s="19" t="s">
        <v>8</v>
      </c>
      <c r="M6" s="18" t="s">
        <v>9</v>
      </c>
      <c r="N6" s="21" t="s">
        <v>33</v>
      </c>
      <c r="O6" s="22" t="s">
        <v>10</v>
      </c>
    </row>
    <row r="7" spans="1:15" ht="15.75" customHeight="1">
      <c r="A7" s="29">
        <v>1</v>
      </c>
      <c r="B7" s="29">
        <v>2</v>
      </c>
      <c r="C7" s="29">
        <v>3</v>
      </c>
      <c r="D7" s="30">
        <v>4</v>
      </c>
      <c r="E7" s="31">
        <v>5</v>
      </c>
      <c r="F7" s="31">
        <v>6</v>
      </c>
      <c r="G7" s="31">
        <v>7</v>
      </c>
      <c r="H7" s="31">
        <v>8</v>
      </c>
      <c r="I7" s="32">
        <v>9</v>
      </c>
      <c r="J7" s="31">
        <v>10</v>
      </c>
      <c r="K7" s="32">
        <v>11</v>
      </c>
      <c r="L7" s="31">
        <v>12</v>
      </c>
      <c r="M7" s="32">
        <v>13</v>
      </c>
      <c r="N7" s="32">
        <v>14</v>
      </c>
      <c r="O7" s="29">
        <v>15</v>
      </c>
    </row>
    <row r="8" spans="1:15">
      <c r="A8" s="25">
        <v>3</v>
      </c>
      <c r="B8" s="25" t="s">
        <v>11</v>
      </c>
      <c r="C8" s="26"/>
      <c r="D8" s="23"/>
      <c r="E8" s="2"/>
      <c r="F8" s="2"/>
      <c r="G8" s="2"/>
      <c r="H8" s="2"/>
      <c r="I8" s="2"/>
      <c r="J8" s="20"/>
      <c r="K8" s="20"/>
      <c r="L8" s="2"/>
      <c r="M8" s="20"/>
      <c r="N8" s="20"/>
      <c r="O8" s="20"/>
    </row>
    <row r="9" spans="1:15">
      <c r="A9" s="11" t="s">
        <v>24</v>
      </c>
      <c r="B9" s="4" t="s">
        <v>12</v>
      </c>
      <c r="C9" s="20"/>
      <c r="D9" s="2"/>
      <c r="E9" s="8">
        <v>20</v>
      </c>
      <c r="F9" s="8">
        <v>30</v>
      </c>
      <c r="G9" s="8"/>
      <c r="H9" s="8"/>
      <c r="I9" s="8"/>
      <c r="J9" s="8">
        <v>30</v>
      </c>
      <c r="K9" s="8"/>
      <c r="L9" s="8">
        <f>C9+E9+G9+I9</f>
        <v>20</v>
      </c>
      <c r="M9" s="8">
        <f>D9+F9+H9+J9</f>
        <v>60</v>
      </c>
      <c r="N9" s="8"/>
      <c r="O9" s="8">
        <f>L9+M9</f>
        <v>80</v>
      </c>
    </row>
    <row r="10" spans="1:15">
      <c r="A10" s="12" t="s">
        <v>25</v>
      </c>
      <c r="B10" s="5" t="s">
        <v>19</v>
      </c>
      <c r="C10" s="2"/>
      <c r="D10" s="2"/>
      <c r="E10" s="8">
        <v>60</v>
      </c>
      <c r="F10" s="8">
        <v>50</v>
      </c>
      <c r="G10" s="8"/>
      <c r="H10" s="8"/>
      <c r="I10" s="8"/>
      <c r="J10" s="8">
        <v>50</v>
      </c>
      <c r="K10" s="8">
        <v>50</v>
      </c>
      <c r="L10" s="8">
        <f>C10+E10+G10+I10</f>
        <v>60</v>
      </c>
      <c r="M10" s="8">
        <f t="shared" ref="M10:M19" si="0">D10+F10+H10+J10</f>
        <v>100</v>
      </c>
      <c r="N10" s="8">
        <f>K10</f>
        <v>50</v>
      </c>
      <c r="O10" s="8">
        <f>L10+M10+K10</f>
        <v>210</v>
      </c>
    </row>
    <row r="11" spans="1:15">
      <c r="A11" s="13" t="s">
        <v>26</v>
      </c>
      <c r="B11" s="6" t="s">
        <v>20</v>
      </c>
      <c r="C11" s="2"/>
      <c r="D11" s="2"/>
      <c r="E11" s="8"/>
      <c r="F11" s="8"/>
      <c r="G11" s="9"/>
      <c r="H11" s="9"/>
      <c r="I11" s="8"/>
      <c r="J11" s="8"/>
      <c r="K11" s="8"/>
      <c r="L11" s="8"/>
      <c r="M11" s="8"/>
      <c r="N11" s="8"/>
      <c r="O11" s="8"/>
    </row>
    <row r="12" spans="1:15">
      <c r="A12" s="13"/>
      <c r="B12" s="6" t="s">
        <v>20</v>
      </c>
      <c r="C12" s="2"/>
      <c r="D12" s="2"/>
      <c r="E12" s="8"/>
      <c r="F12" s="8"/>
      <c r="G12" s="9">
        <v>150</v>
      </c>
      <c r="H12" s="9">
        <v>140</v>
      </c>
      <c r="I12" s="8"/>
      <c r="J12" s="8"/>
      <c r="K12" s="8"/>
      <c r="L12" s="8">
        <f>C12+E12+G12+I12</f>
        <v>150</v>
      </c>
      <c r="M12" s="8">
        <f t="shared" si="0"/>
        <v>140</v>
      </c>
      <c r="N12" s="8"/>
      <c r="O12" s="8">
        <f>L12+M12</f>
        <v>290</v>
      </c>
    </row>
    <row r="13" spans="1:15">
      <c r="A13" s="12" t="s">
        <v>27</v>
      </c>
      <c r="B13" s="5" t="s">
        <v>13</v>
      </c>
      <c r="C13" s="2"/>
      <c r="D13" s="2"/>
      <c r="E13" s="8">
        <v>60</v>
      </c>
      <c r="F13" s="8">
        <v>50</v>
      </c>
      <c r="G13" s="8"/>
      <c r="H13" s="8"/>
      <c r="I13" s="8"/>
      <c r="J13" s="8">
        <v>150</v>
      </c>
      <c r="K13" s="8">
        <v>50</v>
      </c>
      <c r="L13" s="8">
        <f>C13+E13+G13+I13</f>
        <v>60</v>
      </c>
      <c r="M13" s="8">
        <f t="shared" si="0"/>
        <v>200</v>
      </c>
      <c r="N13" s="8">
        <f>K13</f>
        <v>50</v>
      </c>
      <c r="O13" s="8">
        <f>L13+M13+K13</f>
        <v>310</v>
      </c>
    </row>
    <row r="14" spans="1:15">
      <c r="A14" s="12" t="s">
        <v>28</v>
      </c>
      <c r="B14" s="5" t="s">
        <v>14</v>
      </c>
      <c r="C14" s="2"/>
      <c r="D14" s="2"/>
      <c r="E14" s="8">
        <v>60</v>
      </c>
      <c r="F14" s="8">
        <v>50</v>
      </c>
      <c r="G14" s="8"/>
      <c r="H14" s="8"/>
      <c r="I14" s="8"/>
      <c r="J14" s="8">
        <v>170</v>
      </c>
      <c r="K14" s="8">
        <v>50</v>
      </c>
      <c r="L14" s="8">
        <f>C14+E14+G14+I14</f>
        <v>60</v>
      </c>
      <c r="M14" s="8">
        <f t="shared" si="0"/>
        <v>220</v>
      </c>
      <c r="N14" s="8">
        <f>K14</f>
        <v>50</v>
      </c>
      <c r="O14" s="8">
        <f>L14+M14+K14</f>
        <v>330</v>
      </c>
    </row>
    <row r="15" spans="1:15">
      <c r="A15" s="14">
        <v>4</v>
      </c>
      <c r="B15" s="7" t="s">
        <v>21</v>
      </c>
      <c r="C15" s="2"/>
      <c r="D15" s="2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>
      <c r="A16" s="12" t="s">
        <v>29</v>
      </c>
      <c r="B16" s="5" t="s">
        <v>22</v>
      </c>
      <c r="C16" s="2"/>
      <c r="D16" s="2"/>
      <c r="E16" s="8">
        <v>60</v>
      </c>
      <c r="F16" s="8">
        <v>50</v>
      </c>
      <c r="G16" s="8"/>
      <c r="H16" s="8"/>
      <c r="I16" s="8"/>
      <c r="J16" s="8">
        <v>50</v>
      </c>
      <c r="K16" s="8">
        <v>50</v>
      </c>
      <c r="L16" s="8">
        <f>C16+E16+G16+I16</f>
        <v>60</v>
      </c>
      <c r="M16" s="8">
        <f t="shared" si="0"/>
        <v>100</v>
      </c>
      <c r="N16" s="8">
        <f>K16</f>
        <v>50</v>
      </c>
      <c r="O16" s="8">
        <f>L16+M16+K16</f>
        <v>210</v>
      </c>
    </row>
    <row r="17" spans="1:15">
      <c r="A17" s="14">
        <v>5</v>
      </c>
      <c r="B17" s="7" t="s">
        <v>15</v>
      </c>
      <c r="C17" s="2"/>
      <c r="D17" s="2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>
      <c r="A18" s="15" t="s">
        <v>30</v>
      </c>
      <c r="B18" s="10" t="s">
        <v>23</v>
      </c>
      <c r="C18" s="2"/>
      <c r="D18" s="2"/>
      <c r="E18" s="8">
        <v>60</v>
      </c>
      <c r="F18" s="8">
        <v>50</v>
      </c>
      <c r="G18" s="8"/>
      <c r="H18" s="8"/>
      <c r="I18" s="8"/>
      <c r="J18" s="8">
        <v>50</v>
      </c>
      <c r="K18" s="8"/>
      <c r="L18" s="8">
        <f>C18+E18+G18+I18</f>
        <v>60</v>
      </c>
      <c r="M18" s="8">
        <f>D18+F18+H18+J18</f>
        <v>100</v>
      </c>
      <c r="N18" s="8"/>
      <c r="O18" s="8">
        <f>L18+M18+K18</f>
        <v>160</v>
      </c>
    </row>
    <row r="19" spans="1:15">
      <c r="A19" s="16" t="s">
        <v>31</v>
      </c>
      <c r="B19" s="5" t="s">
        <v>16</v>
      </c>
      <c r="C19" s="2"/>
      <c r="D19" s="2"/>
      <c r="E19" s="8">
        <v>60</v>
      </c>
      <c r="F19" s="8">
        <v>50</v>
      </c>
      <c r="G19" s="8"/>
      <c r="H19" s="8"/>
      <c r="I19" s="8"/>
      <c r="J19" s="8">
        <v>60</v>
      </c>
      <c r="K19" s="8"/>
      <c r="L19" s="8">
        <f>C19+E19+G19+I19</f>
        <v>60</v>
      </c>
      <c r="M19" s="8">
        <f t="shared" si="0"/>
        <v>110</v>
      </c>
      <c r="N19" s="8"/>
      <c r="O19" s="8">
        <f>L19+M19+K19</f>
        <v>170</v>
      </c>
    </row>
    <row r="20" spans="1:15">
      <c r="A20" s="3"/>
      <c r="B20" s="3" t="s">
        <v>17</v>
      </c>
      <c r="C20" s="3"/>
      <c r="D20" s="3"/>
      <c r="E20" s="3">
        <f>SUM(E9:E19)</f>
        <v>380</v>
      </c>
      <c r="F20" s="3">
        <f t="shared" ref="F20:N20" si="1">SUM(F8:F19)</f>
        <v>330</v>
      </c>
      <c r="G20" s="3">
        <f>SUM(G8:G19)</f>
        <v>150</v>
      </c>
      <c r="H20" s="3">
        <f>SUM(H8:H19)</f>
        <v>140</v>
      </c>
      <c r="I20" s="3"/>
      <c r="J20" s="3">
        <f>SUM(J8:J19)</f>
        <v>560</v>
      </c>
      <c r="K20" s="3">
        <f>SUM(K8:K19)</f>
        <v>200</v>
      </c>
      <c r="L20" s="3">
        <f t="shared" si="1"/>
        <v>530</v>
      </c>
      <c r="M20" s="3">
        <f t="shared" si="1"/>
        <v>1030</v>
      </c>
      <c r="N20" s="3">
        <f t="shared" si="1"/>
        <v>200</v>
      </c>
      <c r="O20" s="27">
        <f>L20+M20+K20</f>
        <v>1760</v>
      </c>
    </row>
    <row r="26" spans="1:15" ht="15.6">
      <c r="G26" s="28"/>
    </row>
  </sheetData>
  <mergeCells count="10">
    <mergeCell ref="A1:O1"/>
    <mergeCell ref="A2:O3"/>
    <mergeCell ref="A4:A6"/>
    <mergeCell ref="B4:B6"/>
    <mergeCell ref="C4:O4"/>
    <mergeCell ref="C5:D5"/>
    <mergeCell ref="E5:F5"/>
    <mergeCell ref="G5:H5"/>
    <mergeCell ref="L5:O5"/>
    <mergeCell ref="I5:K5"/>
  </mergeCells>
  <phoneticPr fontId="0" type="noConversion"/>
  <printOptions horizontalCentered="1"/>
  <pageMargins left="0.39370078740157483" right="0.39370078740157483" top="0.9448818897637796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БСУ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m.yordanova</cp:lastModifiedBy>
  <cp:lastPrinted>2014-05-12T11:57:06Z</cp:lastPrinted>
  <dcterms:created xsi:type="dcterms:W3CDTF">2011-04-12T12:31:58Z</dcterms:created>
  <dcterms:modified xsi:type="dcterms:W3CDTF">2014-05-12T11:57:08Z</dcterms:modified>
</cp:coreProperties>
</file>